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E702DA4A-25E4-409A-84A7-1D8CB35B526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definedNames>
    <definedName name="_xlnm._FilterDatabase" localSheetId="0" hidden="1">Sheet1!$I$4:$I$28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 s="1"/>
  <c r="H28" i="1" s="1"/>
  <c r="F6" i="1"/>
  <c r="F7" i="1"/>
  <c r="G7" i="1" s="1"/>
  <c r="H7" i="1" s="1"/>
  <c r="F8" i="1"/>
  <c r="G8" i="1" s="1"/>
  <c r="H8" i="1" s="1"/>
  <c r="F9" i="1"/>
  <c r="G9" i="1" s="1"/>
  <c r="H9" i="1" s="1"/>
  <c r="F10" i="1"/>
  <c r="G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F16" i="1"/>
  <c r="G16" i="1" s="1"/>
  <c r="H16" i="1" s="1"/>
  <c r="F17" i="1"/>
  <c r="G17" i="1" s="1"/>
  <c r="H17" i="1" s="1"/>
  <c r="F18" i="1"/>
  <c r="G18" i="1" s="1"/>
  <c r="F19" i="1"/>
  <c r="G19" i="1" s="1"/>
  <c r="H19" i="1" s="1"/>
  <c r="F20" i="1"/>
  <c r="G20" i="1" s="1"/>
  <c r="H20" i="1" s="1"/>
  <c r="F21" i="1"/>
  <c r="G21" i="1" s="1"/>
  <c r="F22" i="1"/>
  <c r="G22" i="1" s="1"/>
  <c r="H22" i="1" s="1"/>
  <c r="F23" i="1"/>
  <c r="G23" i="1" s="1"/>
  <c r="F24" i="1"/>
  <c r="G24" i="1" s="1"/>
  <c r="H24" i="1" s="1"/>
  <c r="F25" i="1"/>
  <c r="G25" i="1" s="1"/>
  <c r="H25" i="1" s="1"/>
  <c r="F26" i="1"/>
  <c r="F27" i="1"/>
  <c r="F5" i="1"/>
  <c r="G27" i="1"/>
  <c r="H27" i="1" s="1"/>
  <c r="G5" i="1"/>
  <c r="H5" i="1" s="1"/>
  <c r="G6" i="1"/>
  <c r="H6" i="1" s="1"/>
  <c r="G26" i="1"/>
  <c r="H26" i="1" s="1"/>
  <c r="H23" i="1" l="1"/>
  <c r="H21" i="1"/>
  <c r="H18" i="1"/>
  <c r="H15" i="1"/>
  <c r="H10" i="1"/>
  <c r="H29" i="1" s="1"/>
  <c r="J29" i="1" l="1"/>
</calcChain>
</file>

<file path=xl/sharedStrings.xml><?xml version="1.0" encoding="utf-8"?>
<sst xmlns="http://schemas.openxmlformats.org/spreadsheetml/2006/main" count="87" uniqueCount="69">
  <si>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</si>
  <si>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</si>
  <si>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</si>
  <si>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</si>
  <si>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</si>
  <si>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단체유무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</si>
  <si>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</si>
  <si>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</si>
  <si>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</si>
  <si>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</si>
  <si>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</si>
  <si>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</si>
  <si>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</si>
  <si>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</si>
  <si>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</si>
  <si>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</si>
  <si>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</si>
  <si>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</si>
  <si>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</si>
  <si>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</si>
  <si>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</si>
  <si>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</si>
  <si>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</si>
  <si>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</si>
  <si>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</si>
  <si>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</si>
  <si>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</si>
  <si>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</si>
  <si>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</si>
  <si>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</si>
  <si>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</si>
  <si>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</si>
  <si>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</si>
  <si>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</si>
  <si>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</si>
  <si>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</si>
  <si>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</si>
  <si>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</si>
  <si>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</si>
  <si>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</si>
  <si>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</si>
  <si>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</si>
  <si>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</si>
  <si>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</si>
  <si>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</si>
  <si>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</si>
  <si>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</si>
  <si>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</si>
  <si>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</si>
  <si>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</si>
  <si>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</si>
  <si>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</si>
  <si>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</si>
  <si>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</si>
  <si>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</si>
  <si>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</si>
  <si>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</si>
  <si>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</si>
  <si>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</si>
  <si>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</si>
  <si>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</si>
  <si>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한빛미디어</t>
    <phoneticPr fontId="1" type="noConversion"/>
  </si>
  <si>
    <t>이민우</t>
    <phoneticPr fontId="1" type="noConversion"/>
  </si>
  <si>
    <t>납입예정금액</t>
    <phoneticPr fontId="1" type="noConversion"/>
  </si>
  <si>
    <t>실납입액</t>
    <phoneticPr fontId="1" type="noConversion"/>
  </si>
  <si>
    <t>입금확인</t>
    <phoneticPr fontId="1" type="noConversion"/>
  </si>
  <si>
    <t>요약</t>
  </si>
  <si>
    <t>김효섭</t>
    <phoneticPr fontId="1" type="noConversion"/>
  </si>
  <si>
    <t>에듀코리아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</si>
</sst>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4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1" fontId="0" fillId="0" borderId="0" xfId="1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41" fontId="0" fillId="0" borderId="0" xfId="0" applyNumberFormat="1" applyProtection="1">
      <alignment vertical="center"/>
      <protection locked="0"/>
    </xf>
    <xf numFmtId="41" fontId="0" fillId="0" borderId="0" xfId="0" applyNumberFormat="1" applyFont="1" applyProtection="1">
      <alignment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9" fontId="0" fillId="0" borderId="0" xfId="2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9" fontId="3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Protection="1">
      <alignment vertical="center"/>
    </xf>
    <xf numFmtId="41" fontId="0" fillId="0" borderId="0" xfId="1" applyNumberFormat="1" applyFont="1" applyProtection="1">
      <alignment vertical="center"/>
    </xf>
    <xf numFmtId="0" fontId="0" fillId="0" borderId="0" xfId="0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</cellXfs>
  <cellStyles count="3">
    <cellStyle name="백분율" xfId="2" builtinId="5"/>
    <cellStyle name="쉼표 [0]" xfId="1" builtinId="6"/>
    <cellStyle name="표준" xfId="0" builtinId="0"/>
  </cellStyles>
  <dxfs count="25">
    <dxf>
      <numFmt numFmtId="33" formatCode="_-* #,##0_-;\-* #,##0_-;_-* &quot;-&quot;_-;_-@_-"/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protection locked="0" hidden="0"/>
    </dxf>
    <dxf>
      <protection locked="0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numFmt numFmtId="3" formatCode="#,##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border outline="0">
        <top style="thin">
          <color indexed="64"/>
        </top>
      </border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4FCD95-1E35-4B0F-9977-C1DC4B7AD69F}" name="표1" displayName="표1" ref="A4:J29" totalsRowCount="1" headerRowDxfId="23" tableBorderDxfId="24">
  <autoFilter ref="A4:J28" xr:uid="{8F4FCD95-1E35-4B0F-9977-C1DC4B7AD69F}"/>
  <tableColumns count="10">
    <tableColumn id="1" xr3:uid="{171B8F53-1A87-46AC-B10F-CB02C2FEBD99}" name="번호" totalsRowLabel="요약" dataDxfId="19" totalsRowDxfId="9"/>
    <tableColumn id="2" xr3:uid="{F5EA7EC8-11A6-47DD-9CBD-59BF856C8755}" name="성명" dataDxfId="18" totalsRowDxfId="8"/>
    <tableColumn id="3" xr3:uid="{777B0305-67FF-4603-B893-ECF62AA03A8B}" name="소속" dataDxfId="17" totalsRowDxfId="7"/>
    <tableColumn id="4" xr3:uid="{0BEE2C95-787D-436E-B428-48851270E138}" name="단체유무" dataDxfId="16" totalsRowDxfId="6"/>
    <tableColumn id="5" xr3:uid="{7AC6CF1D-FD5D-42DC-AD01-DCA2F892A1E6}" name="참가인원" dataDxfId="15" totalsRowDxfId="5"/>
    <tableColumn id="6" xr3:uid="{52009B1C-CF89-4F7D-935C-5EBCB491001F}" name="할인율" dataDxfId="14" totalsRowDxfId="4" dataCellStyle="백분율">
      <calculatedColumnFormula>IF(표1[[#This Row],[단체유무]]="단체",10%,0%)</calculatedColumnFormula>
    </tableColumn>
    <tableColumn id="7" xr3:uid="{A80EE21F-2008-4093-873E-86646469CE52}" name="참가비" dataDxfId="13" totalsRowDxfId="3">
      <calculatedColumnFormula>IF(표1[[#This Row],[할인율]]="","",55000*(1-표1[[#This Row],[할인율]]))</calculatedColumnFormula>
    </tableColumn>
    <tableColumn id="8" xr3:uid="{ABBFE2E6-87EE-409B-A838-CC38589A2B7E}" name="납입예정금액" totalsRowFunction="sum" dataDxfId="12" totalsRowDxfId="2" dataCellStyle="쉼표 [0]">
      <calculatedColumnFormula>표1[[#This Row],[참가인원]]*표1[[#This Row],[참가비]]</calculatedColumnFormula>
    </tableColumn>
    <tableColumn id="9" xr3:uid="{E4C86A89-A38B-42BD-BC72-48DBFD90A8FE}" name="입금확인" dataDxfId="11" totalsRowDxfId="1"/>
    <tableColumn id="10" xr3:uid="{52110C41-6B21-4C23-B12A-8AD486A758F5}" name="실납입액" totalsRowFunction="sum" dataDxfId="10" totalsRowDxfId="0" dataCellStyle="쉼표 [0]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tabSelected="1" zoomScaleNormal="100" workbookViewId="0">
      <selection activeCell="A4" sqref="A4"/>
    </sheetView>
  </sheetViews>
  <sheetFormatPr defaultRowHeight="16.5" x14ac:dyDescent="0.3"/>
  <cols>
    <col min="1" max="1" width="6.375" style="2" customWidth="1"/>
    <col min="2" max="2" width="9.5" style="1" bestFit="1" customWidth="1"/>
    <col min="3" max="3" width="13.625" style="2" customWidth="1"/>
    <col min="4" max="4" width="9.25" style="2" customWidth="1"/>
    <col min="5" max="5" width="9" style="2" customWidth="1"/>
    <col min="6" max="6" width="10.125" style="6" customWidth="1"/>
    <col min="7" max="7" width="9.75" style="1" customWidth="1"/>
    <col min="8" max="8" width="12.5" style="1" customWidth="1"/>
    <col min="9" max="9" width="9.125" style="1" customWidth="1"/>
    <col min="10" max="10" width="11.625" style="1" customWidth="1"/>
    <col min="11" max="16384" width="9" style="1"/>
  </cols>
  <sheetData>
    <row r="1" spans="1:16" ht="37.5" customHeight="1" x14ac:dyDescent="0.3">
      <c r="A1" s="7" t="s">
        <v>0</v>
      </c>
      <c r="B1" s="7"/>
      <c r="C1" s="7"/>
      <c r="D1" s="7"/>
      <c r="E1" s="7"/>
      <c r="F1" s="7"/>
      <c r="G1" s="7"/>
      <c r="H1" s="7"/>
      <c r="I1" s="8"/>
      <c r="J1" s="8"/>
    </row>
    <row r="2" spans="1:16" x14ac:dyDescent="0.3">
      <c r="A2" s="19"/>
      <c r="B2" s="20"/>
      <c r="C2" s="21"/>
      <c r="D2" s="21"/>
      <c r="E2" s="19"/>
      <c r="F2" s="22"/>
      <c r="G2" s="20"/>
      <c r="H2" s="20"/>
      <c r="I2" s="9" t="s">
        <v>1</v>
      </c>
      <c r="J2" s="10">
        <v>45720</v>
      </c>
    </row>
    <row r="3" spans="1:16" x14ac:dyDescent="0.3">
      <c r="A3" s="19"/>
      <c r="B3" s="20"/>
      <c r="C3" s="19"/>
      <c r="D3" s="19"/>
      <c r="E3" s="19"/>
      <c r="F3" s="22"/>
      <c r="G3" s="20"/>
      <c r="H3" s="20"/>
      <c r="I3" s="17" t="s">
        <v>2</v>
      </c>
      <c r="J3" s="18" t="s">
        <v>9</v>
      </c>
    </row>
    <row r="4" spans="1:16" ht="18" customHeight="1" x14ac:dyDescent="0.3">
      <c r="A4" s="23" t="s">
        <v>7</v>
      </c>
      <c r="B4" s="23" t="s">
        <v>3</v>
      </c>
      <c r="C4" s="23" t="s">
        <v>4</v>
      </c>
      <c r="D4" s="23" t="s">
        <v>5</v>
      </c>
      <c r="E4" s="23" t="s">
        <v>43</v>
      </c>
      <c r="F4" s="24" t="s">
        <v>6</v>
      </c>
      <c r="G4" s="23" t="s">
        <v>8</v>
      </c>
      <c r="H4" s="23" t="s">
        <v>63</v>
      </c>
      <c r="I4" s="23" t="s">
        <v>65</v>
      </c>
      <c r="J4" s="23" t="s">
        <v>64</v>
      </c>
    </row>
    <row r="5" spans="1:16" x14ac:dyDescent="0.3">
      <c r="A5" s="3">
        <v>1</v>
      </c>
      <c r="B5" s="2" t="s">
        <v>10</v>
      </c>
      <c r="C5" s="2" t="s">
        <v>11</v>
      </c>
      <c r="D5" s="2" t="s">
        <v>12</v>
      </c>
      <c r="E5" s="2">
        <v>5</v>
      </c>
      <c r="F5" s="6">
        <f>IF(표1[[#This Row],[단체유무]]="단체",10%,0%)</f>
        <v>0.1</v>
      </c>
      <c r="G5" s="4">
        <f>IF(표1[[#This Row],[할인율]]="","",55000*(1-표1[[#This Row],[할인율]]))</f>
        <v>49500</v>
      </c>
      <c r="H5" s="5">
        <f>표1[[#This Row],[참가인원]]*표1[[#This Row],[참가비]]</f>
        <v>247500</v>
      </c>
      <c r="I5" s="11" t="b">
        <v>0</v>
      </c>
      <c r="J5" s="12"/>
    </row>
    <row r="6" spans="1:16" x14ac:dyDescent="0.3">
      <c r="A6" s="3">
        <v>2</v>
      </c>
      <c r="B6" s="2" t="s">
        <v>13</v>
      </c>
      <c r="C6" s="2" t="s">
        <v>14</v>
      </c>
      <c r="D6" s="2" t="s">
        <v>15</v>
      </c>
      <c r="E6" s="2">
        <v>1</v>
      </c>
      <c r="F6" s="6">
        <f>IF(표1[[#This Row],[단체유무]]="단체",10%,0%)</f>
        <v>0</v>
      </c>
      <c r="G6" s="4">
        <f>IF(표1[[#This Row],[할인율]]="","",55000*(1-표1[[#This Row],[할인율]]))</f>
        <v>55000</v>
      </c>
      <c r="H6" s="5">
        <f>표1[[#This Row],[참가인원]]*표1[[#This Row],[참가비]]</f>
        <v>55000</v>
      </c>
      <c r="I6" s="11" t="b">
        <v>0</v>
      </c>
      <c r="J6" s="12"/>
    </row>
    <row r="7" spans="1:16" x14ac:dyDescent="0.3">
      <c r="A7" s="3">
        <v>3</v>
      </c>
      <c r="B7" s="2" t="s">
        <v>16</v>
      </c>
      <c r="C7" s="2" t="s">
        <v>17</v>
      </c>
      <c r="D7" s="2" t="s">
        <v>15</v>
      </c>
      <c r="E7" s="2">
        <v>1</v>
      </c>
      <c r="F7" s="6">
        <f>IF(표1[[#This Row],[단체유무]]="단체",10%,0%)</f>
        <v>0</v>
      </c>
      <c r="G7" s="4">
        <f>IF(표1[[#This Row],[할인율]]="","",55000*(1-표1[[#This Row],[할인율]]))</f>
        <v>55000</v>
      </c>
      <c r="H7" s="5">
        <f>표1[[#This Row],[참가인원]]*표1[[#This Row],[참가비]]</f>
        <v>55000</v>
      </c>
      <c r="I7" s="11" t="b">
        <v>0</v>
      </c>
      <c r="J7" s="12"/>
    </row>
    <row r="8" spans="1:16" x14ac:dyDescent="0.3">
      <c r="A8" s="3">
        <v>4</v>
      </c>
      <c r="B8" s="2" t="s">
        <v>18</v>
      </c>
      <c r="C8" s="2" t="s">
        <v>30</v>
      </c>
      <c r="D8" s="2" t="s">
        <v>12</v>
      </c>
      <c r="E8" s="2">
        <v>10</v>
      </c>
      <c r="F8" s="6">
        <f>IF(표1[[#This Row],[단체유무]]="단체",10%,0%)</f>
        <v>0.1</v>
      </c>
      <c r="G8" s="4">
        <f>IF(표1[[#This Row],[할인율]]="","",55000*(1-표1[[#This Row],[할인율]]))</f>
        <v>49500</v>
      </c>
      <c r="H8" s="5">
        <f>표1[[#This Row],[참가인원]]*표1[[#This Row],[참가비]]</f>
        <v>495000</v>
      </c>
      <c r="I8" s="11" t="b">
        <v>0</v>
      </c>
      <c r="J8" s="12"/>
      <c r="P8"/>
    </row>
    <row r="9" spans="1:16" x14ac:dyDescent="0.3">
      <c r="A9" s="3">
        <v>5</v>
      </c>
      <c r="B9" s="2" t="s">
        <v>19</v>
      </c>
      <c r="C9" s="2" t="s">
        <v>36</v>
      </c>
      <c r="D9" s="2" t="s">
        <v>15</v>
      </c>
      <c r="E9" s="2">
        <v>1</v>
      </c>
      <c r="F9" s="6">
        <f>IF(표1[[#This Row],[단체유무]]="단체",10%,0%)</f>
        <v>0</v>
      </c>
      <c r="G9" s="4">
        <f>IF(표1[[#This Row],[할인율]]="","",55000*(1-표1[[#This Row],[할인율]]))</f>
        <v>55000</v>
      </c>
      <c r="H9" s="5">
        <f>표1[[#This Row],[참가인원]]*표1[[#This Row],[참가비]]</f>
        <v>55000</v>
      </c>
      <c r="I9" s="11" t="b">
        <v>0</v>
      </c>
      <c r="J9" s="12"/>
      <c r="P9"/>
    </row>
    <row r="10" spans="1:16" x14ac:dyDescent="0.3">
      <c r="A10" s="3">
        <v>6</v>
      </c>
      <c r="B10" s="2" t="s">
        <v>20</v>
      </c>
      <c r="C10" s="2" t="s">
        <v>37</v>
      </c>
      <c r="D10" s="2" t="s">
        <v>15</v>
      </c>
      <c r="E10" s="2">
        <v>1</v>
      </c>
      <c r="F10" s="6">
        <f>IF(표1[[#This Row],[단체유무]]="단체",10%,0%)</f>
        <v>0</v>
      </c>
      <c r="G10" s="4">
        <f>IF(표1[[#This Row],[할인율]]="","",55000*(1-표1[[#This Row],[할인율]]))</f>
        <v>55000</v>
      </c>
      <c r="H10" s="5">
        <f>표1[[#This Row],[참가인원]]*표1[[#This Row],[참가비]]</f>
        <v>55000</v>
      </c>
      <c r="I10" s="11" t="b">
        <v>0</v>
      </c>
      <c r="J10" s="12"/>
      <c r="P10"/>
    </row>
    <row r="11" spans="1:16" x14ac:dyDescent="0.3">
      <c r="A11" s="3">
        <v>7</v>
      </c>
      <c r="B11" s="2" t="s">
        <v>21</v>
      </c>
      <c r="C11" s="2" t="s">
        <v>38</v>
      </c>
      <c r="D11" s="2" t="s">
        <v>15</v>
      </c>
      <c r="E11" s="2">
        <v>1</v>
      </c>
      <c r="F11" s="6">
        <f>IF(표1[[#This Row],[단체유무]]="단체",10%,0%)</f>
        <v>0</v>
      </c>
      <c r="G11" s="4">
        <f>IF(표1[[#This Row],[할인율]]="","",55000*(1-표1[[#This Row],[할인율]]))</f>
        <v>55000</v>
      </c>
      <c r="H11" s="5">
        <f>표1[[#This Row],[참가인원]]*표1[[#This Row],[참가비]]</f>
        <v>55000</v>
      </c>
      <c r="I11" s="11" t="b">
        <v>0</v>
      </c>
      <c r="J11" s="12"/>
      <c r="P11"/>
    </row>
    <row r="12" spans="1:16" x14ac:dyDescent="0.3">
      <c r="A12" s="3">
        <v>8</v>
      </c>
      <c r="B12" s="2" t="s">
        <v>22</v>
      </c>
      <c r="C12" s="2" t="s">
        <v>31</v>
      </c>
      <c r="D12" s="2" t="s">
        <v>15</v>
      </c>
      <c r="E12" s="2">
        <v>1</v>
      </c>
      <c r="F12" s="6">
        <f>IF(표1[[#This Row],[단체유무]]="단체",10%,0%)</f>
        <v>0</v>
      </c>
      <c r="G12" s="4">
        <f>IF(표1[[#This Row],[할인율]]="","",55000*(1-표1[[#This Row],[할인율]]))</f>
        <v>55000</v>
      </c>
      <c r="H12" s="5">
        <f>표1[[#This Row],[참가인원]]*표1[[#This Row],[참가비]]</f>
        <v>55000</v>
      </c>
      <c r="I12" s="11" t="b">
        <v>0</v>
      </c>
      <c r="J12" s="12"/>
      <c r="P12"/>
    </row>
    <row r="13" spans="1:16" x14ac:dyDescent="0.3">
      <c r="A13" s="3">
        <v>9</v>
      </c>
      <c r="B13" s="2" t="s">
        <v>23</v>
      </c>
      <c r="C13" s="2" t="s">
        <v>32</v>
      </c>
      <c r="D13" s="2" t="s">
        <v>15</v>
      </c>
      <c r="E13" s="2">
        <v>1</v>
      </c>
      <c r="F13" s="6">
        <f>IF(표1[[#This Row],[단체유무]]="단체",10%,0%)</f>
        <v>0</v>
      </c>
      <c r="G13" s="4">
        <f>IF(표1[[#This Row],[할인율]]="","",55000*(1-표1[[#This Row],[할인율]]))</f>
        <v>55000</v>
      </c>
      <c r="H13" s="5">
        <f>표1[[#This Row],[참가인원]]*표1[[#This Row],[참가비]]</f>
        <v>55000</v>
      </c>
      <c r="I13" s="11" t="b">
        <v>0</v>
      </c>
      <c r="J13" s="12"/>
      <c r="P13"/>
    </row>
    <row r="14" spans="1:16" x14ac:dyDescent="0.3">
      <c r="A14" s="3">
        <v>10</v>
      </c>
      <c r="B14" s="2" t="s">
        <v>24</v>
      </c>
      <c r="C14" s="2" t="s">
        <v>33</v>
      </c>
      <c r="D14" s="2" t="s">
        <v>15</v>
      </c>
      <c r="E14" s="2">
        <v>1</v>
      </c>
      <c r="F14" s="6">
        <f>IF(표1[[#This Row],[단체유무]]="단체",10%,0%)</f>
        <v>0</v>
      </c>
      <c r="G14" s="4">
        <f>IF(표1[[#This Row],[할인율]]="","",55000*(1-표1[[#This Row],[할인율]]))</f>
        <v>55000</v>
      </c>
      <c r="H14" s="5">
        <f>표1[[#This Row],[참가인원]]*표1[[#This Row],[참가비]]</f>
        <v>55000</v>
      </c>
      <c r="I14" s="11" t="b">
        <v>0</v>
      </c>
      <c r="J14" s="12"/>
      <c r="P14"/>
    </row>
    <row r="15" spans="1:16" x14ac:dyDescent="0.3">
      <c r="A15" s="3">
        <v>11</v>
      </c>
      <c r="B15" s="2" t="s">
        <v>25</v>
      </c>
      <c r="C15" s="2" t="s">
        <v>34</v>
      </c>
      <c r="D15" s="2" t="s">
        <v>15</v>
      </c>
      <c r="E15" s="2">
        <v>1</v>
      </c>
      <c r="F15" s="6">
        <f>IF(표1[[#This Row],[단체유무]]="단체",10%,0%)</f>
        <v>0</v>
      </c>
      <c r="G15" s="4">
        <f>IF(표1[[#This Row],[할인율]]="","",55000*(1-표1[[#This Row],[할인율]]))</f>
        <v>55000</v>
      </c>
      <c r="H15" s="5">
        <f>표1[[#This Row],[참가인원]]*표1[[#This Row],[참가비]]</f>
        <v>55000</v>
      </c>
      <c r="I15" s="11" t="b">
        <v>0</v>
      </c>
      <c r="J15" s="12"/>
      <c r="P15"/>
    </row>
    <row r="16" spans="1:16" x14ac:dyDescent="0.3">
      <c r="A16" s="3">
        <v>12</v>
      </c>
      <c r="B16" s="2" t="s">
        <v>26</v>
      </c>
      <c r="C16" s="2" t="s">
        <v>35</v>
      </c>
      <c r="D16" s="2" t="s">
        <v>15</v>
      </c>
      <c r="E16" s="2">
        <v>1</v>
      </c>
      <c r="F16" s="6">
        <f>IF(표1[[#This Row],[단체유무]]="단체",10%,0%)</f>
        <v>0</v>
      </c>
      <c r="G16" s="4">
        <f>IF(표1[[#This Row],[할인율]]="","",55000*(1-표1[[#This Row],[할인율]]))</f>
        <v>55000</v>
      </c>
      <c r="H16" s="5">
        <f>표1[[#This Row],[참가인원]]*표1[[#This Row],[참가비]]</f>
        <v>55000</v>
      </c>
      <c r="I16" s="11" t="b">
        <v>0</v>
      </c>
      <c r="J16" s="12"/>
      <c r="P16"/>
    </row>
    <row r="17" spans="1:16" x14ac:dyDescent="0.3">
      <c r="A17" s="3">
        <v>13</v>
      </c>
      <c r="B17" s="2" t="s">
        <v>27</v>
      </c>
      <c r="C17" s="2" t="s">
        <v>39</v>
      </c>
      <c r="D17" s="2" t="s">
        <v>12</v>
      </c>
      <c r="E17" s="2">
        <v>5</v>
      </c>
      <c r="F17" s="6">
        <f>IF(표1[[#This Row],[단체유무]]="단체",10%,0%)</f>
        <v>0.1</v>
      </c>
      <c r="G17" s="4">
        <f>IF(표1[[#This Row],[할인율]]="","",55000*(1-표1[[#This Row],[할인율]]))</f>
        <v>49500</v>
      </c>
      <c r="H17" s="5">
        <f>표1[[#This Row],[참가인원]]*표1[[#This Row],[참가비]]</f>
        <v>247500</v>
      </c>
      <c r="I17" s="11" t="b">
        <v>0</v>
      </c>
      <c r="J17" s="12"/>
      <c r="P17"/>
    </row>
    <row r="18" spans="1:16" x14ac:dyDescent="0.3">
      <c r="A18" s="3">
        <v>14</v>
      </c>
      <c r="B18" s="2" t="s">
        <v>28</v>
      </c>
      <c r="C18" s="2" t="s">
        <v>40</v>
      </c>
      <c r="D18" s="2" t="s">
        <v>12</v>
      </c>
      <c r="E18" s="2">
        <v>8</v>
      </c>
      <c r="F18" s="6">
        <f>IF(표1[[#This Row],[단체유무]]="단체",10%,0%)</f>
        <v>0.1</v>
      </c>
      <c r="G18" s="4">
        <f>IF(표1[[#This Row],[할인율]]="","",55000*(1-표1[[#This Row],[할인율]]))</f>
        <v>49500</v>
      </c>
      <c r="H18" s="5">
        <f>표1[[#This Row],[참가인원]]*표1[[#This Row],[참가비]]</f>
        <v>396000</v>
      </c>
      <c r="I18" s="11" t="b">
        <v>0</v>
      </c>
      <c r="J18" s="12"/>
      <c r="P18"/>
    </row>
    <row r="19" spans="1:16" x14ac:dyDescent="0.3">
      <c r="A19" s="3">
        <v>15</v>
      </c>
      <c r="B19" s="2" t="s">
        <v>29</v>
      </c>
      <c r="C19" s="2" t="s">
        <v>41</v>
      </c>
      <c r="D19" s="2" t="s">
        <v>15</v>
      </c>
      <c r="E19" s="2">
        <v>1</v>
      </c>
      <c r="F19" s="6">
        <f>IF(표1[[#This Row],[단체유무]]="단체",10%,0%)</f>
        <v>0</v>
      </c>
      <c r="G19" s="4">
        <f>IF(표1[[#This Row],[할인율]]="","",55000*(1-표1[[#This Row],[할인율]]))</f>
        <v>55000</v>
      </c>
      <c r="H19" s="5">
        <f>표1[[#This Row],[참가인원]]*표1[[#This Row],[참가비]]</f>
        <v>55000</v>
      </c>
      <c r="I19" s="11" t="b">
        <v>0</v>
      </c>
      <c r="J19" s="12"/>
    </row>
    <row r="20" spans="1:16" x14ac:dyDescent="0.3">
      <c r="A20" s="3">
        <v>16</v>
      </c>
      <c r="B20" s="2" t="s">
        <v>42</v>
      </c>
      <c r="C20" s="2" t="s">
        <v>45</v>
      </c>
      <c r="D20" s="2" t="s">
        <v>44</v>
      </c>
      <c r="E20" s="2">
        <v>1</v>
      </c>
      <c r="F20" s="6">
        <f>IF(표1[[#This Row],[단체유무]]="단체",10%,0%)</f>
        <v>0</v>
      </c>
      <c r="G20" s="4">
        <f>IF(표1[[#This Row],[할인율]]="","",55000*(1-표1[[#This Row],[할인율]]))</f>
        <v>55000</v>
      </c>
      <c r="H20" s="5">
        <f>표1[[#This Row],[참가인원]]*표1[[#This Row],[참가비]]</f>
        <v>55000</v>
      </c>
      <c r="I20" s="11" t="b">
        <v>0</v>
      </c>
      <c r="J20" s="12"/>
    </row>
    <row r="21" spans="1:16" x14ac:dyDescent="0.3">
      <c r="A21" s="3">
        <v>17</v>
      </c>
      <c r="B21" s="2" t="s">
        <v>46</v>
      </c>
      <c r="C21" s="2" t="s">
        <v>47</v>
      </c>
      <c r="D21" s="2" t="s">
        <v>48</v>
      </c>
      <c r="E21" s="2">
        <v>1</v>
      </c>
      <c r="F21" s="6">
        <f>IF(표1[[#This Row],[단체유무]]="단체",10%,0%)</f>
        <v>0</v>
      </c>
      <c r="G21" s="4">
        <f>IF(표1[[#This Row],[할인율]]="","",55000*(1-표1[[#This Row],[할인율]]))</f>
        <v>55000</v>
      </c>
      <c r="H21" s="5">
        <f>표1[[#This Row],[참가인원]]*표1[[#This Row],[참가비]]</f>
        <v>55000</v>
      </c>
      <c r="I21" s="11" t="b">
        <v>0</v>
      </c>
      <c r="J21" s="12"/>
    </row>
    <row r="22" spans="1:16" x14ac:dyDescent="0.3">
      <c r="A22" s="3">
        <v>18</v>
      </c>
      <c r="B22" s="2" t="s">
        <v>49</v>
      </c>
      <c r="C22" s="2" t="s">
        <v>50</v>
      </c>
      <c r="D22" s="2" t="s">
        <v>51</v>
      </c>
      <c r="E22" s="2">
        <v>1</v>
      </c>
      <c r="F22" s="6">
        <f>IF(표1[[#This Row],[단체유무]]="단체",10%,0%)</f>
        <v>0</v>
      </c>
      <c r="G22" s="4">
        <f>IF(표1[[#This Row],[할인율]]="","",55000*(1-표1[[#This Row],[할인율]]))</f>
        <v>55000</v>
      </c>
      <c r="H22" s="5">
        <f>표1[[#This Row],[참가인원]]*표1[[#This Row],[참가비]]</f>
        <v>55000</v>
      </c>
      <c r="I22" s="11" t="b">
        <v>0</v>
      </c>
      <c r="J22" s="12"/>
    </row>
    <row r="23" spans="1:16" x14ac:dyDescent="0.3">
      <c r="A23" s="3">
        <v>19</v>
      </c>
      <c r="B23" s="2" t="s">
        <v>52</v>
      </c>
      <c r="C23" s="2" t="s">
        <v>53</v>
      </c>
      <c r="D23" s="2" t="s">
        <v>54</v>
      </c>
      <c r="E23" s="2">
        <v>12</v>
      </c>
      <c r="F23" s="6">
        <f>IF(표1[[#This Row],[단체유무]]="단체",10%,0%)</f>
        <v>0.1</v>
      </c>
      <c r="G23" s="4">
        <f>IF(표1[[#This Row],[할인율]]="","",55000*(1-표1[[#This Row],[할인율]]))</f>
        <v>49500</v>
      </c>
      <c r="H23" s="5">
        <f>표1[[#This Row],[참가인원]]*표1[[#This Row],[참가비]]</f>
        <v>594000</v>
      </c>
      <c r="I23" s="11" t="b">
        <v>0</v>
      </c>
      <c r="J23" s="12"/>
    </row>
    <row r="24" spans="1:16" x14ac:dyDescent="0.3">
      <c r="A24" s="3">
        <v>20</v>
      </c>
      <c r="B24" s="2" t="s">
        <v>55</v>
      </c>
      <c r="C24" s="2" t="s">
        <v>56</v>
      </c>
      <c r="D24" s="2" t="s">
        <v>15</v>
      </c>
      <c r="E24" s="2">
        <v>1</v>
      </c>
      <c r="F24" s="6">
        <f>IF(표1[[#This Row],[단체유무]]="단체",10%,0%)</f>
        <v>0</v>
      </c>
      <c r="G24" s="4">
        <f>IF(표1[[#This Row],[할인율]]="","",55000*(1-표1[[#This Row],[할인율]]))</f>
        <v>55000</v>
      </c>
      <c r="H24" s="5">
        <f>표1[[#This Row],[참가인원]]*표1[[#This Row],[참가비]]</f>
        <v>55000</v>
      </c>
      <c r="I24" s="11" t="b">
        <v>0</v>
      </c>
      <c r="J24" s="12"/>
    </row>
    <row r="25" spans="1:16" x14ac:dyDescent="0.3">
      <c r="A25" s="3">
        <v>21</v>
      </c>
      <c r="B25" s="2" t="s">
        <v>57</v>
      </c>
      <c r="C25" s="2" t="s">
        <v>60</v>
      </c>
      <c r="D25" s="2" t="s">
        <v>15</v>
      </c>
      <c r="E25" s="2">
        <v>1</v>
      </c>
      <c r="F25" s="6">
        <f>IF(표1[[#This Row],[단체유무]]="단체",10%,0%)</f>
        <v>0</v>
      </c>
      <c r="G25" s="4">
        <f>IF(표1[[#This Row],[할인율]]="","",55000*(1-표1[[#This Row],[할인율]]))</f>
        <v>55000</v>
      </c>
      <c r="H25" s="5">
        <f>표1[[#This Row],[참가인원]]*표1[[#This Row],[참가비]]</f>
        <v>55000</v>
      </c>
      <c r="I25" s="11" t="b">
        <v>0</v>
      </c>
      <c r="J25" s="12"/>
    </row>
    <row r="26" spans="1:16" x14ac:dyDescent="0.3">
      <c r="A26" s="3">
        <v>22</v>
      </c>
      <c r="B26" s="2" t="s">
        <v>58</v>
      </c>
      <c r="C26" s="2" t="s">
        <v>59</v>
      </c>
      <c r="D26" s="2" t="s">
        <v>15</v>
      </c>
      <c r="E26" s="2">
        <v>1</v>
      </c>
      <c r="F26" s="6">
        <f>IF(표1[[#This Row],[단체유무]]="단체",10%,0%)</f>
        <v>0</v>
      </c>
      <c r="G26" s="4">
        <f>IF(표1[[#This Row],[할인율]]="","",55000*(1-표1[[#This Row],[할인율]]))</f>
        <v>55000</v>
      </c>
      <c r="H26" s="5">
        <f>표1[[#This Row],[참가인원]]*표1[[#This Row],[참가비]]</f>
        <v>55000</v>
      </c>
      <c r="I26" s="11" t="b">
        <v>0</v>
      </c>
      <c r="J26" s="12"/>
    </row>
    <row r="27" spans="1:16" x14ac:dyDescent="0.3">
      <c r="A27" s="3">
        <v>23</v>
      </c>
      <c r="B27" s="2" t="s">
        <v>62</v>
      </c>
      <c r="C27" s="2" t="s">
        <v>61</v>
      </c>
      <c r="D27" s="2" t="s">
        <v>15</v>
      </c>
      <c r="E27" s="2">
        <v>1</v>
      </c>
      <c r="F27" s="6">
        <f>IF(표1[[#This Row],[단체유무]]="단체",10%,0%)</f>
        <v>0</v>
      </c>
      <c r="G27" s="4">
        <f>IF(표1[[#This Row],[할인율]]="","",55000*(1-표1[[#This Row],[할인율]]))</f>
        <v>55000</v>
      </c>
      <c r="H27" s="5">
        <f>표1[[#This Row],[참가인원]]*표1[[#This Row],[참가비]]</f>
        <v>55000</v>
      </c>
      <c r="I27" s="11" t="b">
        <v>0</v>
      </c>
      <c r="J27" s="12"/>
    </row>
    <row r="28" spans="1:16" x14ac:dyDescent="0.3">
      <c r="A28" s="13">
        <v>24</v>
      </c>
      <c r="B28" s="2" t="s">
        <v>67</v>
      </c>
      <c r="C28" s="2" t="s">
        <v>68</v>
      </c>
      <c r="D28" s="2" t="s">
        <v>12</v>
      </c>
      <c r="E28" s="26">
        <v>5</v>
      </c>
      <c r="F28" s="6">
        <f>IF(표1[[#This Row],[단체유무]]="단체",10%,0%)</f>
        <v>0.1</v>
      </c>
      <c r="G28" s="27">
        <f>IF(표1[[#This Row],[할인율]]="","",55000*(1-표1[[#This Row],[할인율]]))</f>
        <v>49500</v>
      </c>
      <c r="H28" s="28">
        <f>표1[[#This Row],[참가인원]]*표1[[#This Row],[참가비]]</f>
        <v>247500</v>
      </c>
      <c r="I28" s="29" t="b">
        <v>0</v>
      </c>
      <c r="J28" s="12"/>
    </row>
    <row r="29" spans="1:16" x14ac:dyDescent="0.3">
      <c r="A29" s="13" t="s">
        <v>66</v>
      </c>
      <c r="B29" s="2"/>
      <c r="F29" s="25"/>
      <c r="G29" s="14"/>
      <c r="H29" s="16">
        <f>SUBTOTAL(109,표1[납입예정금액])</f>
        <v>3217500</v>
      </c>
      <c r="J29" s="15">
        <f>SUBTOTAL(109,표1[실납입액])</f>
        <v>0</v>
      </c>
    </row>
    <row r="30" spans="1:16" x14ac:dyDescent="0.3">
      <c r="A30" s="3"/>
      <c r="B30" s="2"/>
      <c r="G30" s="4"/>
      <c r="H30" s="5"/>
      <c r="I30" s="2"/>
    </row>
    <row r="31" spans="1:16" x14ac:dyDescent="0.3">
      <c r="A31" s="3"/>
      <c r="B31" s="2"/>
      <c r="G31" s="4"/>
      <c r="H31" s="5"/>
      <c r="I31" s="2"/>
    </row>
    <row r="32" spans="1:16" x14ac:dyDescent="0.3">
      <c r="A32" s="3"/>
      <c r="B32" s="2"/>
      <c r="G32" s="4"/>
      <c r="H32" s="5"/>
      <c r="I32" s="2"/>
    </row>
    <row r="33" spans="1:8" x14ac:dyDescent="0.3">
      <c r="A33" s="3"/>
      <c r="G33" s="4"/>
      <c r="H33" s="5"/>
    </row>
    <row r="34" spans="1:8" x14ac:dyDescent="0.3">
      <c r="A34" s="3"/>
      <c r="G34" s="4"/>
      <c r="H34" s="5"/>
    </row>
    <row r="35" spans="1:8" x14ac:dyDescent="0.3">
      <c r="A35" s="3"/>
      <c r="G35" s="4"/>
      <c r="H35" s="5"/>
    </row>
    <row r="36" spans="1:8" x14ac:dyDescent="0.3">
      <c r="A36" s="3"/>
      <c r="G36" s="4"/>
      <c r="H36" s="5"/>
    </row>
    <row r="37" spans="1:8" x14ac:dyDescent="0.3">
      <c r="A37" s="3"/>
      <c r="G37" s="4"/>
      <c r="H37" s="5"/>
    </row>
    <row r="38" spans="1:8" x14ac:dyDescent="0.3">
      <c r="A38" s="3"/>
      <c r="G38" s="4"/>
      <c r="H38" s="5"/>
    </row>
    <row r="39" spans="1:8" x14ac:dyDescent="0.3">
      <c r="A39" s="3"/>
      <c r="G39" s="4"/>
      <c r="H39" s="5"/>
    </row>
    <row r="40" spans="1:8" x14ac:dyDescent="0.3">
      <c r="A40" s="3"/>
      <c r="G40" s="4"/>
      <c r="H40" s="5"/>
    </row>
    <row r="41" spans="1:8" x14ac:dyDescent="0.3">
      <c r="A41" s="3"/>
      <c r="G41" s="4"/>
      <c r="H41" s="5"/>
    </row>
    <row r="42" spans="1:8" x14ac:dyDescent="0.3">
      <c r="A42" s="3"/>
      <c r="G42" s="4"/>
      <c r="H42" s="5"/>
    </row>
    <row r="43" spans="1:8" x14ac:dyDescent="0.3">
      <c r="A43" s="3"/>
      <c r="G43" s="4"/>
      <c r="H43" s="5"/>
    </row>
    <row r="44" spans="1:8" x14ac:dyDescent="0.3">
      <c r="A44" s="3"/>
      <c r="G44" s="4"/>
      <c r="H44" s="5"/>
    </row>
    <row r="45" spans="1:8" x14ac:dyDescent="0.3">
      <c r="A45" s="3"/>
      <c r="G45" s="4"/>
      <c r="H45" s="5"/>
    </row>
    <row r="46" spans="1:8" x14ac:dyDescent="0.3">
      <c r="A46" s="3"/>
      <c r="G46" s="4"/>
      <c r="H46" s="5"/>
    </row>
    <row r="47" spans="1:8" x14ac:dyDescent="0.3">
      <c r="A47" s="3"/>
      <c r="G47" s="4"/>
      <c r="H47" s="5"/>
    </row>
    <row r="48" spans="1:8" x14ac:dyDescent="0.3">
      <c r="A48" s="3"/>
      <c r="G48" s="4"/>
      <c r="H48" s="5"/>
    </row>
    <row r="49" spans="1:8" x14ac:dyDescent="0.3">
      <c r="A49" s="3"/>
      <c r="G49" s="4"/>
      <c r="H49" s="5"/>
    </row>
    <row r="50" spans="1:8" x14ac:dyDescent="0.3">
      <c r="A50" s="3"/>
      <c r="G50" s="4"/>
      <c r="H50" s="5"/>
    </row>
    <row r="51" spans="1:8" x14ac:dyDescent="0.3">
      <c r="A51" s="3"/>
      <c r="G51" s="4"/>
      <c r="H51" s="5"/>
    </row>
    <row r="52" spans="1:8" x14ac:dyDescent="0.3">
      <c r="A52" s="3"/>
      <c r="G52" s="4"/>
      <c r="H52" s="5"/>
    </row>
    <row r="53" spans="1:8" x14ac:dyDescent="0.3">
      <c r="A53" s="3"/>
      <c r="G53" s="4"/>
      <c r="H53" s="5"/>
    </row>
    <row r="54" spans="1:8" x14ac:dyDescent="0.3">
      <c r="A54" s="3"/>
      <c r="G54" s="4"/>
      <c r="H54" s="5"/>
    </row>
    <row r="55" spans="1:8" x14ac:dyDescent="0.3">
      <c r="A55" s="3"/>
      <c r="G55" s="4"/>
      <c r="H55" s="5"/>
    </row>
    <row r="56" spans="1:8" x14ac:dyDescent="0.3">
      <c r="A56" s="3"/>
      <c r="G56" s="4"/>
      <c r="H56" s="5"/>
    </row>
    <row r="57" spans="1:8" x14ac:dyDescent="0.3">
      <c r="A57" s="3"/>
      <c r="G57" s="4"/>
      <c r="H57" s="5"/>
    </row>
    <row r="58" spans="1:8" x14ac:dyDescent="0.3">
      <c r="A58" s="3"/>
      <c r="G58" s="4"/>
      <c r="H58" s="5"/>
    </row>
    <row r="59" spans="1:8" x14ac:dyDescent="0.3">
      <c r="A59" s="3"/>
      <c r="G59" s="4"/>
      <c r="H59" s="5"/>
    </row>
    <row r="60" spans="1:8" x14ac:dyDescent="0.3">
      <c r="A60" s="3"/>
      <c r="G60" s="4"/>
      <c r="H60" s="5"/>
    </row>
    <row r="61" spans="1:8" x14ac:dyDescent="0.3">
      <c r="A61" s="3"/>
      <c r="G61" s="4"/>
      <c r="H61" s="5"/>
    </row>
    <row r="62" spans="1:8" x14ac:dyDescent="0.3">
      <c r="A62" s="3"/>
      <c r="G62" s="4"/>
      <c r="H62" s="5"/>
    </row>
    <row r="63" spans="1:8" x14ac:dyDescent="0.3">
      <c r="A63" s="3"/>
      <c r="G63" s="4"/>
      <c r="H63" s="5"/>
    </row>
    <row r="64" spans="1:8" x14ac:dyDescent="0.3">
      <c r="A64" s="3"/>
      <c r="G64" s="4"/>
      <c r="H64" s="5"/>
    </row>
    <row r="65" spans="1:8" x14ac:dyDescent="0.3">
      <c r="A65" s="3"/>
      <c r="G65" s="4"/>
      <c r="H65" s="5"/>
    </row>
    <row r="66" spans="1:8" x14ac:dyDescent="0.3">
      <c r="A66" s="3"/>
      <c r="G66" s="4"/>
      <c r="H66" s="5"/>
    </row>
    <row r="67" spans="1:8" x14ac:dyDescent="0.3">
      <c r="A67" s="3"/>
      <c r="G67" s="4"/>
      <c r="H67" s="5"/>
    </row>
    <row r="68" spans="1:8" x14ac:dyDescent="0.3">
      <c r="A68" s="3"/>
      <c r="G68" s="4"/>
      <c r="H68" s="5"/>
    </row>
    <row r="69" spans="1:8" x14ac:dyDescent="0.3">
      <c r="A69" s="3"/>
      <c r="G69" s="4"/>
      <c r="H69" s="5"/>
    </row>
    <row r="70" spans="1:8" x14ac:dyDescent="0.3">
      <c r="A70" s="3"/>
      <c r="G70" s="4"/>
      <c r="H70" s="5"/>
    </row>
    <row r="71" spans="1:8" x14ac:dyDescent="0.3">
      <c r="A71" s="3"/>
      <c r="G71" s="4"/>
      <c r="H71" s="5"/>
    </row>
    <row r="72" spans="1:8" x14ac:dyDescent="0.3">
      <c r="A72" s="3"/>
      <c r="G72" s="4"/>
      <c r="H72" s="5"/>
    </row>
    <row r="73" spans="1:8" x14ac:dyDescent="0.3">
      <c r="A73" s="3"/>
      <c r="G73" s="4"/>
      <c r="H73" s="5"/>
    </row>
    <row r="74" spans="1:8" x14ac:dyDescent="0.3">
      <c r="A74" s="3"/>
      <c r="G74" s="4"/>
      <c r="H74" s="5"/>
    </row>
    <row r="75" spans="1:8" x14ac:dyDescent="0.3">
      <c r="A75" s="3"/>
      <c r="G75" s="4"/>
      <c r="H75" s="5"/>
    </row>
    <row r="76" spans="1:8" x14ac:dyDescent="0.3">
      <c r="A76" s="3"/>
      <c r="G76" s="4"/>
      <c r="H76" s="5"/>
    </row>
    <row r="77" spans="1:8" x14ac:dyDescent="0.3">
      <c r="A77" s="3"/>
      <c r="G77" s="4"/>
      <c r="H77" s="5"/>
    </row>
    <row r="78" spans="1:8" x14ac:dyDescent="0.3">
      <c r="A78" s="3"/>
      <c r="G78" s="4"/>
      <c r="H78" s="5"/>
    </row>
    <row r="79" spans="1:8" x14ac:dyDescent="0.3">
      <c r="A79" s="3"/>
      <c r="G79" s="4"/>
      <c r="H79" s="5"/>
    </row>
    <row r="80" spans="1:8" x14ac:dyDescent="0.3">
      <c r="A80" s="3"/>
      <c r="G80" s="4"/>
      <c r="H80" s="5"/>
    </row>
    <row r="81" spans="1:8" x14ac:dyDescent="0.3">
      <c r="A81" s="3"/>
      <c r="G81" s="4"/>
      <c r="H81" s="5"/>
    </row>
    <row r="82" spans="1:8" x14ac:dyDescent="0.3">
      <c r="A82" s="3"/>
      <c r="G82" s="4"/>
      <c r="H82" s="5"/>
    </row>
    <row r="83" spans="1:8" x14ac:dyDescent="0.3">
      <c r="A83" s="3"/>
      <c r="G83" s="4"/>
      <c r="H83" s="5"/>
    </row>
    <row r="84" spans="1:8" x14ac:dyDescent="0.3">
      <c r="A84" s="3"/>
      <c r="G84" s="4"/>
      <c r="H84" s="5"/>
    </row>
    <row r="85" spans="1:8" x14ac:dyDescent="0.3">
      <c r="A85" s="3"/>
      <c r="G85" s="4"/>
      <c r="H85" s="5"/>
    </row>
    <row r="86" spans="1:8" x14ac:dyDescent="0.3">
      <c r="A86" s="3"/>
      <c r="G86" s="4"/>
      <c r="H86" s="5"/>
    </row>
    <row r="87" spans="1:8" x14ac:dyDescent="0.3">
      <c r="A87" s="3"/>
      <c r="G87" s="4"/>
      <c r="H87" s="5"/>
    </row>
    <row r="88" spans="1:8" x14ac:dyDescent="0.3">
      <c r="A88" s="3"/>
      <c r="G88" s="4"/>
      <c r="H88" s="5"/>
    </row>
    <row r="89" spans="1:8" x14ac:dyDescent="0.3">
      <c r="A89" s="3"/>
      <c r="G89" s="4"/>
      <c r="H89" s="5"/>
    </row>
    <row r="90" spans="1:8" x14ac:dyDescent="0.3">
      <c r="A90" s="3"/>
      <c r="G90" s="4"/>
      <c r="H90" s="5"/>
    </row>
    <row r="91" spans="1:8" x14ac:dyDescent="0.3">
      <c r="A91" s="3"/>
      <c r="G91" s="4"/>
      <c r="H91" s="5"/>
    </row>
    <row r="92" spans="1:8" x14ac:dyDescent="0.3">
      <c r="A92" s="3"/>
      <c r="G92" s="4"/>
      <c r="H92" s="5"/>
    </row>
    <row r="93" spans="1:8" x14ac:dyDescent="0.3">
      <c r="A93" s="3"/>
      <c r="G93" s="4"/>
      <c r="H93" s="5"/>
    </row>
    <row r="94" spans="1:8" x14ac:dyDescent="0.3">
      <c r="A94" s="3"/>
      <c r="G94" s="4"/>
      <c r="H94" s="5"/>
    </row>
    <row r="95" spans="1:8" x14ac:dyDescent="0.3">
      <c r="A95" s="3"/>
      <c r="G95" s="4"/>
      <c r="H95" s="5"/>
    </row>
    <row r="96" spans="1:8" x14ac:dyDescent="0.3">
      <c r="A96" s="3"/>
      <c r="G96" s="4"/>
      <c r="H96" s="5"/>
    </row>
    <row r="97" spans="1:8" x14ac:dyDescent="0.3">
      <c r="A97" s="3"/>
      <c r="G97" s="4"/>
      <c r="H97" s="5"/>
    </row>
    <row r="98" spans="1:8" x14ac:dyDescent="0.3">
      <c r="A98" s="3"/>
      <c r="G98" s="4"/>
      <c r="H98" s="5"/>
    </row>
    <row r="99" spans="1:8" x14ac:dyDescent="0.3">
      <c r="A99" s="3"/>
      <c r="G99" s="4"/>
      <c r="H99" s="5"/>
    </row>
    <row r="100" spans="1:8" x14ac:dyDescent="0.3">
      <c r="A100" s="3"/>
      <c r="G100" s="4"/>
      <c r="H100" s="5"/>
    </row>
    <row r="101" spans="1:8" x14ac:dyDescent="0.3">
      <c r="A101" s="3"/>
      <c r="G101" s="4"/>
      <c r="H101" s="5"/>
    </row>
  </sheetData>
  <sheetProtection formatCells="0" formatColumns="0" formatRows="0" insertColumns="0" insertRows="0" sort="0" autoFilter="0" pivotTables="0"/>
  <phoneticPr fontId="1" type="noConversion"/>
  <conditionalFormatting sqref="A5:G29">
    <cfRule type="expression" dxfId="21" priority="3">
      <formula>#REF!="미납"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ignoredErrors>
    <ignoredError sqref="F5:F28" unlockedFormula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2015-12-07T18:07:00Z</cp:lastPrinted>
  <dcterms:created xsi:type="dcterms:W3CDTF">2013-09-02T12:06:21Z</dcterms:created>
  <dcterms:modified xsi:type="dcterms:W3CDTF">2025-02-09T15:32:15Z</dcterms:modified>
</cp:coreProperties>
</file>